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bojana\AppData\Local\Microsoft\Windows\INetCache\Content.Outlook\SZA8AVHI\"/>
    </mc:Choice>
  </mc:AlternateContent>
  <xr:revisionPtr revIDLastSave="0" documentId="13_ncr:1_{1559D127-2321-41FB-A10C-9100013BB5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M " sheetId="1" r:id="rId1"/>
  </sheets>
  <definedNames>
    <definedName name="_xlnm.Print_Area" localSheetId="0">'LM '!$A$1:$M$37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1" i="1"/>
  <c r="K10" i="1"/>
  <c r="K9" i="1"/>
  <c r="L8" i="1"/>
  <c r="K8" i="1"/>
  <c r="M8" i="1" s="1"/>
  <c r="K7" i="1"/>
  <c r="K6" i="1"/>
  <c r="K5" i="1"/>
  <c r="K14" i="1"/>
  <c r="K13" i="1"/>
  <c r="E14" i="1" l="1"/>
  <c r="L14" i="1" l="1"/>
  <c r="M14" i="1"/>
  <c r="E13" i="1" l="1"/>
  <c r="E12" i="1"/>
  <c r="E11" i="1"/>
  <c r="E10" i="1"/>
  <c r="E9" i="1"/>
  <c r="E7" i="1"/>
  <c r="E6" i="1"/>
  <c r="E5" i="1"/>
  <c r="L10" i="1" l="1"/>
  <c r="M10" i="1"/>
  <c r="L6" i="1"/>
  <c r="M6" i="1"/>
  <c r="L11" i="1"/>
  <c r="M11" i="1"/>
  <c r="L7" i="1"/>
  <c r="M7" i="1"/>
  <c r="M12" i="1"/>
  <c r="L12" i="1"/>
  <c r="L5" i="1"/>
  <c r="M5" i="1"/>
  <c r="M9" i="1"/>
  <c r="L9" i="1"/>
  <c r="L13" i="1"/>
  <c r="M13" i="1"/>
  <c r="L15" i="1" l="1"/>
  <c r="M15" i="1"/>
</calcChain>
</file>

<file path=xl/sharedStrings.xml><?xml version="1.0" encoding="utf-8"?>
<sst xmlns="http://schemas.openxmlformats.org/spreadsheetml/2006/main" count="59" uniqueCount="58">
  <si>
    <t>Naziv artikla</t>
  </si>
  <si>
    <t>SKUPAJ</t>
  </si>
  <si>
    <t xml:space="preserve"> </t>
  </si>
  <si>
    <t xml:space="preserve">SISTEM  za odvzem krvi - "METULJČEK z "Luer adapterjem", z integriranim  varnostnim zaklepom: 0.8 x 19 mm x 19cm </t>
  </si>
  <si>
    <t>IGLE za odvzem 0.8 x 38 mm,  z  zaklepom ali brez zaklepa , če je zaklep že na držalu; s prosojno bazo oz. kapilaro, ki omogoča oceno, ali smo v žili</t>
  </si>
  <si>
    <t xml:space="preserve">Zahteve naročnika: </t>
  </si>
  <si>
    <t xml:space="preserve"> -Zamašek epruvete mora biti sestavljen iz zunanjega plastičnega dela in notranjega gumijastega dela.</t>
  </si>
  <si>
    <t xml:space="preserve"> - Gumeni predeli morajo biti silikozirani, da preprečujejo lepljenje eritrocitev.</t>
  </si>
  <si>
    <t xml:space="preserve"> - Pri penetraciji aspiracijske igle zamašek ne sme odpuščati mikrodelcev gume in tako mašiti filtrov v analizatorju.</t>
  </si>
  <si>
    <t xml:space="preserve"> - Etikete na epruvetah morajo biti iz papirja, da je omogočen zapis ID podatkov pacienta.</t>
  </si>
  <si>
    <t>Varnostni zaklep uporabljene igle je obvezen element sistema IGLA-DRŽALO.</t>
  </si>
  <si>
    <t>4=2x3</t>
  </si>
  <si>
    <t>5=1x2</t>
  </si>
  <si>
    <t>6=1x4</t>
  </si>
  <si>
    <t>Proizvajalec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</si>
  <si>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</si>
  <si>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</si>
  <si>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</si>
  <si>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</si>
  <si>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</si>
  <si>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</si>
  <si>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</si>
  <si>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</si>
  <si>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</si>
  <si>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</si>
  <si>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Celoten sistem pripomočkov za odvzem venske krvi ( vse epruvete, igle in držala za igle) naj bo od enega proizvajalca. </t>
  </si>
  <si>
    <t>Sistem za odvzem venske krvi mora biti zaprt (da ni mogoč stik s krvjo)  in varen, v skladu z DIREKTIVO SVETA 2010/32/EU.</t>
  </si>
  <si>
    <t>Ponudnik mora zagotoviti, da imajo izdelki ob dobavi rok uporabnosti še najmanj 9 mesecev.</t>
  </si>
  <si>
    <t>Ponudnik je dolžan za zaposlene zagotoviti izobraževanje za uporabo izdelkov in testiranje izdelkov.</t>
  </si>
  <si>
    <t>Zap.št.</t>
  </si>
  <si>
    <t>EM/kos</t>
  </si>
  <si>
    <t>Cena brez DDV</t>
  </si>
  <si>
    <t>Cena z DDV</t>
  </si>
  <si>
    <t>Vrednost brez DDV</t>
  </si>
  <si>
    <t>Vrednost z DDV</t>
  </si>
  <si>
    <t>Naziv ponuj. artikla</t>
  </si>
  <si>
    <t>Kataloška številka</t>
  </si>
  <si>
    <t>Željeno pakiranje/škt</t>
  </si>
  <si>
    <t>Okv.letna količina</t>
  </si>
  <si>
    <t xml:space="preserve"> - Epruvete morajo biti pakirane tako, da se lahko prenesejo in direktno uporabijo na delovnem mestu (s podstavkom).</t>
  </si>
  <si>
    <t>Stopnja DDV v %</t>
  </si>
  <si>
    <t>PREVEZA za odvem krvi za večkratno uporabo, brez lateksa, sistem omogoča postopno popuščanje preveze in/ali popolno sprostitev preveze</t>
  </si>
  <si>
    <t xml:space="preserve">  - Epruvete morajo biti plastične, morajo omogočiti oceno bistrosti in obarvanosti seruma.</t>
  </si>
  <si>
    <t>DRŽALO ZA IGLE za enkratno  uporabo, kompatibilno z iglami (pod 7) in Luer adapterjem artikla 6.,  z varnostnim zaklepom oz. brez zaklepa, če je zaklep že na igli</t>
  </si>
  <si>
    <t>Mikrolanceta za odvzem kapilarne krvi z rezilcem globine 2 mm, širine 1,5 mm; sporožilna na dotik gumba, rezilce se po uporabi samo vpotegne v  držalo</t>
  </si>
  <si>
    <t>Sistem za odvzem krvi mora biti v skladu z Uredbo o varovanju delavcev pred tveganji zaradi poškodb z ostrimi pripomočki (Ur.L RS 46/2013).</t>
  </si>
  <si>
    <t>Mikrolanceta za odvzem kapilarne krvi z iglo, globine 1,8 mm in premerom igle 0,32-0.63 mm (21-23 G); sporožilna na dotik gumba, rezilce se po uporabi samo vpotegne v  držalo</t>
  </si>
  <si>
    <r>
      <t xml:space="preserve">  -Barve zamaškov morajo ustrezati sprejetim mednarodnim priporočilom za označevanje dodatkov v epruvetah (po standardih  </t>
    </r>
    <r>
      <rPr>
        <b/>
        <sz val="11"/>
        <rFont val="Calibri"/>
        <family val="2"/>
        <charset val="238"/>
        <scheme val="minor"/>
      </rPr>
      <t>CLSI H1 A5, ISO 6710:2017</t>
    </r>
    <r>
      <rPr>
        <sz val="11"/>
        <rFont val="Calibri"/>
        <family val="2"/>
        <charset val="238"/>
        <scheme val="minor"/>
      </rPr>
      <t>).</t>
    </r>
  </si>
  <si>
    <t xml:space="preserve">Pod zap.št. 6.,7.   IGLE/DRŽALO - Varnostni sistem za zaklep igle je lahko vdelan na igli ali na držalu za enkratno uporabo. </t>
  </si>
  <si>
    <t>Pod zap.št. 5.,6.   - Dvostransko silikonizirane igle (površina igle mora biti gladka), sterilne, izključno za enkratno uporabo.</t>
  </si>
  <si>
    <r>
      <t xml:space="preserve">Vsi izdelki morajo imeti oznako CE in označeni skladno s standardom </t>
    </r>
    <r>
      <rPr>
        <b/>
        <sz val="11"/>
        <color theme="1"/>
        <rFont val="Calibri"/>
        <family val="2"/>
        <charset val="238"/>
        <scheme val="minor"/>
      </rPr>
      <t>ISO-15223-1:2021</t>
    </r>
    <r>
      <rPr>
        <sz val="11"/>
        <color theme="1"/>
        <rFont val="Calibri"/>
        <family val="2"/>
        <charset val="238"/>
        <scheme val="minor"/>
      </rPr>
      <t>, s simboli za označevanje medicinskih pripomočkov.</t>
    </r>
  </si>
  <si>
    <t>Sklop: Odvzem krvi</t>
  </si>
  <si>
    <r>
      <t xml:space="preserve">EPRUVETE ZA BIOKEMIJO Z GELOM in aktivatorjem strjevanja,  vol. 5ml, 13 mm x 100 mm, zamaški naj se odpirajo </t>
    </r>
    <r>
      <rPr>
        <b/>
        <sz val="11"/>
        <rFont val="Calibri"/>
        <family val="2"/>
        <charset val="238"/>
        <scheme val="minor"/>
      </rPr>
      <t>z</t>
    </r>
    <r>
      <rPr>
        <b/>
        <sz val="12"/>
        <rFont val="Calibri"/>
        <family val="2"/>
        <charset val="238"/>
        <scheme val="minor"/>
      </rPr>
      <t xml:space="preserve"> navojem</t>
    </r>
  </si>
  <si>
    <r>
      <t>EPRUVETE ZA KRVNO SLIKO  (K3EDTA v suhi obliki ali raztopini), vol. 3 ml, 13 mm x 75 mm zamaški naj se odpirajo s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>pull-up sistemom ali navojem</t>
    </r>
  </si>
  <si>
    <r>
      <t xml:space="preserve">EPRUVETE  z Li-heparinom brez gela , vol. 4 ml, 13mm x 75mm, zamaški naj se odpirajo </t>
    </r>
    <r>
      <rPr>
        <b/>
        <sz val="12"/>
        <rFont val="Calibri"/>
        <family val="2"/>
        <charset val="238"/>
        <scheme val="minor"/>
      </rPr>
      <t>z navojem</t>
    </r>
  </si>
  <si>
    <r>
      <t>EPRUVETE  brez dodatka, vol. 4ml, 13 mm x 75 mm, zamaški naj se odpirajo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>z navojem</t>
    </r>
  </si>
  <si>
    <t>Ponudnik naj  priloži tehnično dokumentacijo proizvajalca (KATALOG).</t>
  </si>
  <si>
    <t xml:space="preserve">Pod zap.št. 1. in 2. - Epruvete morajo biti prilagojene analizatorjem (Sysmex XN-550, MaglumiX3 Snibe, Indiko plus Thermo), centrifugam (Domel Centric 400) in stojalom, ki jih uporabljamo.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</si>
</sst>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000"/>
    <numFmt numFmtId="166" formatCode="0.0%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53575A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8" fillId="0" borderId="0"/>
  </cellStyleXfs>
  <cellXfs count="75">
    <xf numFmtId="0" fontId="0" fillId="0" borderId="0" xfId="0"/>
    <xf numFmtId="0" fontId="5" fillId="0" borderId="0" xfId="0" applyFont="1"/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5" fillId="0" borderId="0" xfId="1" applyFont="1" applyAlignment="1">
      <alignment horizontal="left" vertical="top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 inden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 indent="1"/>
    </xf>
    <xf numFmtId="0" fontId="4" fillId="0" borderId="0" xfId="0" applyFont="1"/>
    <xf numFmtId="0" fontId="4" fillId="0" borderId="14" xfId="0" applyFont="1" applyBorder="1"/>
    <xf numFmtId="3" fontId="5" fillId="0" borderId="11" xfId="0" applyNumberFormat="1" applyFont="1" applyBorder="1" applyAlignment="1">
      <alignment horizontal="center" vertical="center"/>
    </xf>
    <xf numFmtId="0" fontId="5" fillId="0" borderId="11" xfId="1" applyFont="1" applyBorder="1" applyAlignment="1" applyProtection="1">
      <alignment horizontal="left"/>
      <protection locked="0"/>
    </xf>
    <xf numFmtId="0" fontId="5" fillId="0" borderId="14" xfId="1" applyFont="1" applyBorder="1" applyAlignment="1" applyProtection="1">
      <alignment horizontal="left"/>
      <protection locked="0"/>
    </xf>
    <xf numFmtId="4" fontId="7" fillId="0" borderId="12" xfId="1" applyNumberFormat="1" applyFont="1" applyBorder="1" applyAlignment="1" applyProtection="1">
      <alignment horizontal="right"/>
      <protection locked="0"/>
    </xf>
    <xf numFmtId="0" fontId="5" fillId="0" borderId="14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" fontId="7" fillId="0" borderId="12" xfId="0" applyNumberFormat="1" applyFont="1" applyBorder="1" applyProtection="1">
      <protection locked="0"/>
    </xf>
    <xf numFmtId="0" fontId="0" fillId="0" borderId="3" xfId="0" applyBorder="1"/>
    <xf numFmtId="165" fontId="0" fillId="0" borderId="3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13" xfId="0" applyBorder="1"/>
    <xf numFmtId="0" fontId="0" fillId="0" borderId="11" xfId="0" applyBorder="1" applyAlignment="1">
      <alignment horizontal="left" vertical="center"/>
    </xf>
    <xf numFmtId="0" fontId="5" fillId="0" borderId="15" xfId="0" applyFont="1" applyBorder="1" applyProtection="1">
      <protection locked="0"/>
    </xf>
    <xf numFmtId="0" fontId="16" fillId="0" borderId="0" xfId="0" applyFont="1"/>
    <xf numFmtId="0" fontId="5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17" fillId="0" borderId="7" xfId="0" applyFont="1" applyBorder="1" applyAlignment="1">
      <alignment vertical="top"/>
    </xf>
    <xf numFmtId="0" fontId="5" fillId="0" borderId="1" xfId="0" applyFont="1" applyBorder="1"/>
    <xf numFmtId="0" fontId="15" fillId="2" borderId="1" xfId="0" applyFont="1" applyFill="1" applyBorder="1"/>
    <xf numFmtId="165" fontId="17" fillId="0" borderId="3" xfId="0" applyNumberFormat="1" applyFont="1" applyBorder="1" applyAlignment="1" applyProtection="1">
      <alignment vertical="center"/>
      <protection locked="0"/>
    </xf>
    <xf numFmtId="165" fontId="17" fillId="0" borderId="5" xfId="0" applyNumberFormat="1" applyFont="1" applyBorder="1" applyAlignment="1" applyProtection="1">
      <alignment vertical="center"/>
      <protection locked="0"/>
    </xf>
    <xf numFmtId="0" fontId="17" fillId="0" borderId="5" xfId="0" applyFont="1" applyBorder="1" applyAlignment="1" applyProtection="1">
      <alignment vertical="center"/>
      <protection locked="0"/>
    </xf>
    <xf numFmtId="166" fontId="17" fillId="0" borderId="5" xfId="0" applyNumberFormat="1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vertical="center"/>
      <protection locked="0"/>
    </xf>
    <xf numFmtId="166" fontId="17" fillId="0" borderId="3" xfId="0" applyNumberFormat="1" applyFont="1" applyBorder="1" applyAlignment="1" applyProtection="1">
      <alignment vertical="center"/>
      <protection locked="0"/>
    </xf>
    <xf numFmtId="3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0" fontId="17" fillId="0" borderId="7" xfId="0" applyFont="1" applyBorder="1" applyAlignment="1" applyProtection="1">
      <alignment vertical="center"/>
      <protection locked="0"/>
    </xf>
    <xf numFmtId="166" fontId="17" fillId="0" borderId="7" xfId="0" applyNumberFormat="1" applyFont="1" applyBorder="1" applyAlignment="1" applyProtection="1">
      <alignment vertical="center"/>
      <protection locked="0"/>
    </xf>
    <xf numFmtId="0" fontId="5" fillId="0" borderId="6" xfId="0" applyFont="1" applyBorder="1" applyAlignment="1">
      <alignment vertical="center" wrapText="1"/>
    </xf>
    <xf numFmtId="3" fontId="5" fillId="0" borderId="7" xfId="0" applyNumberFormat="1" applyFont="1" applyBorder="1" applyAlignment="1">
      <alignment horizontal="center" vertical="center"/>
    </xf>
    <xf numFmtId="0" fontId="17" fillId="0" borderId="3" xfId="0" applyFont="1" applyBorder="1" applyAlignment="1" applyProtection="1">
      <alignment vertical="center" wrapText="1"/>
      <protection locked="0"/>
    </xf>
    <xf numFmtId="165" fontId="17" fillId="0" borderId="3" xfId="0" applyNumberFormat="1" applyFont="1" applyBorder="1" applyAlignment="1" applyProtection="1">
      <alignment vertical="center" wrapText="1"/>
      <protection locked="0"/>
    </xf>
    <xf numFmtId="166" fontId="17" fillId="0" borderId="3" xfId="0" applyNumberFormat="1" applyFont="1" applyBorder="1" applyAlignment="1" applyProtection="1">
      <alignment vertical="center" wrapText="1"/>
      <protection locked="0"/>
    </xf>
    <xf numFmtId="165" fontId="17" fillId="0" borderId="7" xfId="0" applyNumberFormat="1" applyFont="1" applyBorder="1" applyAlignment="1" applyProtection="1">
      <alignment vertical="center" wrapText="1"/>
      <protection locked="0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0" fillId="0" borderId="0" xfId="0" quotePrefix="1"/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5" xfId="4" applyFont="1" applyBorder="1" applyProtection="1">
      <protection locked="0"/>
    </xf>
    <xf numFmtId="0" fontId="5" fillId="0" borderId="3" xfId="4" applyFont="1" applyBorder="1" applyProtection="1">
      <protection locked="0"/>
    </xf>
    <xf numFmtId="0" fontId="5" fillId="0" borderId="3" xfId="4" applyFont="1" applyBorder="1" applyAlignment="1" applyProtection="1">
      <alignment vertical="top" wrapText="1"/>
      <protection locked="0"/>
    </xf>
    <xf numFmtId="0" fontId="5" fillId="0" borderId="7" xfId="4" applyFont="1" applyBorder="1" applyProtection="1">
      <protection locked="0"/>
    </xf>
    <xf numFmtId="0" fontId="8" fillId="0" borderId="7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">
    <cellStyle name="Navadno" xfId="0" builtinId="0"/>
    <cellStyle name="Navadno 2" xfId="2" xr:uid="{00000000-0005-0000-0000-000001000000}"/>
    <cellStyle name="Navadno 3" xfId="4" xr:uid="{20CD377B-ADBE-4D97-9E92-66A3FC6E6A71}"/>
    <cellStyle name="Normal_KCLJ-SEZNAM MATERIALA PO SKUPINAH-MZZ" xfId="1" xr:uid="{00000000-0005-0000-0000-000002000000}"/>
    <cellStyle name="Vejic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1"/>
  <sheetViews>
    <sheetView tabSelected="1" zoomScale="85" zoomScaleNormal="85" workbookViewId="0">
      <selection activeCell="B9" sqref="B9"/>
    </sheetView>
  </sheetViews>
  <sheetFormatPr defaultRowHeight="15" x14ac:dyDescent="0.25"/>
  <cols>
    <col min="1" max="1" width="5.28515625" customWidth="1"/>
    <col min="2" max="2" width="45.140625" customWidth="1"/>
    <col min="3" max="3" width="15" customWidth="1"/>
    <col min="4" max="4" width="9.85546875" customWidth="1"/>
    <col min="5" max="5" width="8" customWidth="1"/>
    <col min="6" max="6" width="24.42578125" customWidth="1"/>
    <col min="7" max="7" width="10.140625" customWidth="1"/>
    <col min="8" max="8" width="19.42578125" customWidth="1"/>
    <col min="9" max="9" width="12.85546875" customWidth="1"/>
    <col min="10" max="10" width="14.5703125" customWidth="1"/>
    <col min="11" max="11" width="12.42578125" customWidth="1"/>
    <col min="12" max="12" width="10.42578125" customWidth="1"/>
    <col min="13" max="13" width="10.140625" customWidth="1"/>
    <col min="16" max="16" width="44.85546875" customWidth="1"/>
    <col min="17" max="17" width="14.140625" customWidth="1"/>
    <col min="18" max="18" width="16" customWidth="1"/>
    <col min="258" max="258" width="7.7109375" customWidth="1"/>
    <col min="259" max="259" width="63.28515625" customWidth="1"/>
    <col min="264" max="264" width="11" customWidth="1"/>
    <col min="265" max="265" width="12.28515625" customWidth="1"/>
    <col min="266" max="266" width="20" customWidth="1"/>
    <col min="514" max="514" width="7.7109375" customWidth="1"/>
    <col min="515" max="515" width="63.28515625" customWidth="1"/>
    <col min="520" max="520" width="11" customWidth="1"/>
    <col min="521" max="521" width="12.28515625" customWidth="1"/>
    <col min="522" max="522" width="20" customWidth="1"/>
    <col min="770" max="770" width="7.7109375" customWidth="1"/>
    <col min="771" max="771" width="63.28515625" customWidth="1"/>
    <col min="776" max="776" width="11" customWidth="1"/>
    <col min="777" max="777" width="12.28515625" customWidth="1"/>
    <col min="778" max="778" width="20" customWidth="1"/>
    <col min="1026" max="1026" width="7.7109375" customWidth="1"/>
    <col min="1027" max="1027" width="63.28515625" customWidth="1"/>
    <col min="1032" max="1032" width="11" customWidth="1"/>
    <col min="1033" max="1033" width="12.28515625" customWidth="1"/>
    <col min="1034" max="1034" width="20" customWidth="1"/>
    <col min="1282" max="1282" width="7.7109375" customWidth="1"/>
    <col min="1283" max="1283" width="63.28515625" customWidth="1"/>
    <col min="1288" max="1288" width="11" customWidth="1"/>
    <col min="1289" max="1289" width="12.28515625" customWidth="1"/>
    <col min="1290" max="1290" width="20" customWidth="1"/>
    <col min="1538" max="1538" width="7.7109375" customWidth="1"/>
    <col min="1539" max="1539" width="63.28515625" customWidth="1"/>
    <col min="1544" max="1544" width="11" customWidth="1"/>
    <col min="1545" max="1545" width="12.28515625" customWidth="1"/>
    <col min="1546" max="1546" width="20" customWidth="1"/>
    <col min="1794" max="1794" width="7.7109375" customWidth="1"/>
    <col min="1795" max="1795" width="63.28515625" customWidth="1"/>
    <col min="1800" max="1800" width="11" customWidth="1"/>
    <col min="1801" max="1801" width="12.28515625" customWidth="1"/>
    <col min="1802" max="1802" width="20" customWidth="1"/>
    <col min="2050" max="2050" width="7.7109375" customWidth="1"/>
    <col min="2051" max="2051" width="63.28515625" customWidth="1"/>
    <col min="2056" max="2056" width="11" customWidth="1"/>
    <col min="2057" max="2057" width="12.28515625" customWidth="1"/>
    <col min="2058" max="2058" width="20" customWidth="1"/>
    <col min="2306" max="2306" width="7.7109375" customWidth="1"/>
    <col min="2307" max="2307" width="63.28515625" customWidth="1"/>
    <col min="2312" max="2312" width="11" customWidth="1"/>
    <col min="2313" max="2313" width="12.28515625" customWidth="1"/>
    <col min="2314" max="2314" width="20" customWidth="1"/>
    <col min="2562" max="2562" width="7.7109375" customWidth="1"/>
    <col min="2563" max="2563" width="63.28515625" customWidth="1"/>
    <col min="2568" max="2568" width="11" customWidth="1"/>
    <col min="2569" max="2569" width="12.28515625" customWidth="1"/>
    <col min="2570" max="2570" width="20" customWidth="1"/>
    <col min="2818" max="2818" width="7.7109375" customWidth="1"/>
    <col min="2819" max="2819" width="63.28515625" customWidth="1"/>
    <col min="2824" max="2824" width="11" customWidth="1"/>
    <col min="2825" max="2825" width="12.28515625" customWidth="1"/>
    <col min="2826" max="2826" width="20" customWidth="1"/>
    <col min="3074" max="3074" width="7.7109375" customWidth="1"/>
    <col min="3075" max="3075" width="63.28515625" customWidth="1"/>
    <col min="3080" max="3080" width="11" customWidth="1"/>
    <col min="3081" max="3081" width="12.28515625" customWidth="1"/>
    <col min="3082" max="3082" width="20" customWidth="1"/>
    <col min="3330" max="3330" width="7.7109375" customWidth="1"/>
    <col min="3331" max="3331" width="63.28515625" customWidth="1"/>
    <col min="3336" max="3336" width="11" customWidth="1"/>
    <col min="3337" max="3337" width="12.28515625" customWidth="1"/>
    <col min="3338" max="3338" width="20" customWidth="1"/>
    <col min="3586" max="3586" width="7.7109375" customWidth="1"/>
    <col min="3587" max="3587" width="63.28515625" customWidth="1"/>
    <col min="3592" max="3592" width="11" customWidth="1"/>
    <col min="3593" max="3593" width="12.28515625" customWidth="1"/>
    <col min="3594" max="3594" width="20" customWidth="1"/>
    <col min="3842" max="3842" width="7.7109375" customWidth="1"/>
    <col min="3843" max="3843" width="63.28515625" customWidth="1"/>
    <col min="3848" max="3848" width="11" customWidth="1"/>
    <col min="3849" max="3849" width="12.28515625" customWidth="1"/>
    <col min="3850" max="3850" width="20" customWidth="1"/>
    <col min="4098" max="4098" width="7.7109375" customWidth="1"/>
    <col min="4099" max="4099" width="63.28515625" customWidth="1"/>
    <col min="4104" max="4104" width="11" customWidth="1"/>
    <col min="4105" max="4105" width="12.28515625" customWidth="1"/>
    <col min="4106" max="4106" width="20" customWidth="1"/>
    <col min="4354" max="4354" width="7.7109375" customWidth="1"/>
    <col min="4355" max="4355" width="63.28515625" customWidth="1"/>
    <col min="4360" max="4360" width="11" customWidth="1"/>
    <col min="4361" max="4361" width="12.28515625" customWidth="1"/>
    <col min="4362" max="4362" width="20" customWidth="1"/>
    <col min="4610" max="4610" width="7.7109375" customWidth="1"/>
    <col min="4611" max="4611" width="63.28515625" customWidth="1"/>
    <col min="4616" max="4616" width="11" customWidth="1"/>
    <col min="4617" max="4617" width="12.28515625" customWidth="1"/>
    <col min="4618" max="4618" width="20" customWidth="1"/>
    <col min="4866" max="4866" width="7.7109375" customWidth="1"/>
    <col min="4867" max="4867" width="63.28515625" customWidth="1"/>
    <col min="4872" max="4872" width="11" customWidth="1"/>
    <col min="4873" max="4873" width="12.28515625" customWidth="1"/>
    <col min="4874" max="4874" width="20" customWidth="1"/>
    <col min="5122" max="5122" width="7.7109375" customWidth="1"/>
    <col min="5123" max="5123" width="63.28515625" customWidth="1"/>
    <col min="5128" max="5128" width="11" customWidth="1"/>
    <col min="5129" max="5129" width="12.28515625" customWidth="1"/>
    <col min="5130" max="5130" width="20" customWidth="1"/>
    <col min="5378" max="5378" width="7.7109375" customWidth="1"/>
    <col min="5379" max="5379" width="63.28515625" customWidth="1"/>
    <col min="5384" max="5384" width="11" customWidth="1"/>
    <col min="5385" max="5385" width="12.28515625" customWidth="1"/>
    <col min="5386" max="5386" width="20" customWidth="1"/>
    <col min="5634" max="5634" width="7.7109375" customWidth="1"/>
    <col min="5635" max="5635" width="63.28515625" customWidth="1"/>
    <col min="5640" max="5640" width="11" customWidth="1"/>
    <col min="5641" max="5641" width="12.28515625" customWidth="1"/>
    <col min="5642" max="5642" width="20" customWidth="1"/>
    <col min="5890" max="5890" width="7.7109375" customWidth="1"/>
    <col min="5891" max="5891" width="63.28515625" customWidth="1"/>
    <col min="5896" max="5896" width="11" customWidth="1"/>
    <col min="5897" max="5897" width="12.28515625" customWidth="1"/>
    <col min="5898" max="5898" width="20" customWidth="1"/>
    <col min="6146" max="6146" width="7.7109375" customWidth="1"/>
    <col min="6147" max="6147" width="63.28515625" customWidth="1"/>
    <col min="6152" max="6152" width="11" customWidth="1"/>
    <col min="6153" max="6153" width="12.28515625" customWidth="1"/>
    <col min="6154" max="6154" width="20" customWidth="1"/>
    <col min="6402" max="6402" width="7.7109375" customWidth="1"/>
    <col min="6403" max="6403" width="63.28515625" customWidth="1"/>
    <col min="6408" max="6408" width="11" customWidth="1"/>
    <col min="6409" max="6409" width="12.28515625" customWidth="1"/>
    <col min="6410" max="6410" width="20" customWidth="1"/>
    <col min="6658" max="6658" width="7.7109375" customWidth="1"/>
    <col min="6659" max="6659" width="63.28515625" customWidth="1"/>
    <col min="6664" max="6664" width="11" customWidth="1"/>
    <col min="6665" max="6665" width="12.28515625" customWidth="1"/>
    <col min="6666" max="6666" width="20" customWidth="1"/>
    <col min="6914" max="6914" width="7.7109375" customWidth="1"/>
    <col min="6915" max="6915" width="63.28515625" customWidth="1"/>
    <col min="6920" max="6920" width="11" customWidth="1"/>
    <col min="6921" max="6921" width="12.28515625" customWidth="1"/>
    <col min="6922" max="6922" width="20" customWidth="1"/>
    <col min="7170" max="7170" width="7.7109375" customWidth="1"/>
    <col min="7171" max="7171" width="63.28515625" customWidth="1"/>
    <col min="7176" max="7176" width="11" customWidth="1"/>
    <col min="7177" max="7177" width="12.28515625" customWidth="1"/>
    <col min="7178" max="7178" width="20" customWidth="1"/>
    <col min="7426" max="7426" width="7.7109375" customWidth="1"/>
    <col min="7427" max="7427" width="63.28515625" customWidth="1"/>
    <col min="7432" max="7432" width="11" customWidth="1"/>
    <col min="7433" max="7433" width="12.28515625" customWidth="1"/>
    <col min="7434" max="7434" width="20" customWidth="1"/>
    <col min="7682" max="7682" width="7.7109375" customWidth="1"/>
    <col min="7683" max="7683" width="63.28515625" customWidth="1"/>
    <col min="7688" max="7688" width="11" customWidth="1"/>
    <col min="7689" max="7689" width="12.28515625" customWidth="1"/>
    <col min="7690" max="7690" width="20" customWidth="1"/>
    <col min="7938" max="7938" width="7.7109375" customWidth="1"/>
    <col min="7939" max="7939" width="63.28515625" customWidth="1"/>
    <col min="7944" max="7944" width="11" customWidth="1"/>
    <col min="7945" max="7945" width="12.28515625" customWidth="1"/>
    <col min="7946" max="7946" width="20" customWidth="1"/>
    <col min="8194" max="8194" width="7.7109375" customWidth="1"/>
    <col min="8195" max="8195" width="63.28515625" customWidth="1"/>
    <col min="8200" max="8200" width="11" customWidth="1"/>
    <col min="8201" max="8201" width="12.28515625" customWidth="1"/>
    <col min="8202" max="8202" width="20" customWidth="1"/>
    <col min="8450" max="8450" width="7.7109375" customWidth="1"/>
    <col min="8451" max="8451" width="63.28515625" customWidth="1"/>
    <col min="8456" max="8456" width="11" customWidth="1"/>
    <col min="8457" max="8457" width="12.28515625" customWidth="1"/>
    <col min="8458" max="8458" width="20" customWidth="1"/>
    <col min="8706" max="8706" width="7.7109375" customWidth="1"/>
    <col min="8707" max="8707" width="63.28515625" customWidth="1"/>
    <col min="8712" max="8712" width="11" customWidth="1"/>
    <col min="8713" max="8713" width="12.28515625" customWidth="1"/>
    <col min="8714" max="8714" width="20" customWidth="1"/>
    <col min="8962" max="8962" width="7.7109375" customWidth="1"/>
    <col min="8963" max="8963" width="63.28515625" customWidth="1"/>
    <col min="8968" max="8968" width="11" customWidth="1"/>
    <col min="8969" max="8969" width="12.28515625" customWidth="1"/>
    <col min="8970" max="8970" width="20" customWidth="1"/>
    <col min="9218" max="9218" width="7.7109375" customWidth="1"/>
    <col min="9219" max="9219" width="63.28515625" customWidth="1"/>
    <col min="9224" max="9224" width="11" customWidth="1"/>
    <col min="9225" max="9225" width="12.28515625" customWidth="1"/>
    <col min="9226" max="9226" width="20" customWidth="1"/>
    <col min="9474" max="9474" width="7.7109375" customWidth="1"/>
    <col min="9475" max="9475" width="63.28515625" customWidth="1"/>
    <col min="9480" max="9480" width="11" customWidth="1"/>
    <col min="9481" max="9481" width="12.28515625" customWidth="1"/>
    <col min="9482" max="9482" width="20" customWidth="1"/>
    <col min="9730" max="9730" width="7.7109375" customWidth="1"/>
    <col min="9731" max="9731" width="63.28515625" customWidth="1"/>
    <col min="9736" max="9736" width="11" customWidth="1"/>
    <col min="9737" max="9737" width="12.28515625" customWidth="1"/>
    <col min="9738" max="9738" width="20" customWidth="1"/>
    <col min="9986" max="9986" width="7.7109375" customWidth="1"/>
    <col min="9987" max="9987" width="63.28515625" customWidth="1"/>
    <col min="9992" max="9992" width="11" customWidth="1"/>
    <col min="9993" max="9993" width="12.28515625" customWidth="1"/>
    <col min="9994" max="9994" width="20" customWidth="1"/>
    <col min="10242" max="10242" width="7.7109375" customWidth="1"/>
    <col min="10243" max="10243" width="63.28515625" customWidth="1"/>
    <col min="10248" max="10248" width="11" customWidth="1"/>
    <col min="10249" max="10249" width="12.28515625" customWidth="1"/>
    <col min="10250" max="10250" width="20" customWidth="1"/>
    <col min="10498" max="10498" width="7.7109375" customWidth="1"/>
    <col min="10499" max="10499" width="63.28515625" customWidth="1"/>
    <col min="10504" max="10504" width="11" customWidth="1"/>
    <col min="10505" max="10505" width="12.28515625" customWidth="1"/>
    <col min="10506" max="10506" width="20" customWidth="1"/>
    <col min="10754" max="10754" width="7.7109375" customWidth="1"/>
    <col min="10755" max="10755" width="63.28515625" customWidth="1"/>
    <col min="10760" max="10760" width="11" customWidth="1"/>
    <col min="10761" max="10761" width="12.28515625" customWidth="1"/>
    <col min="10762" max="10762" width="20" customWidth="1"/>
    <col min="11010" max="11010" width="7.7109375" customWidth="1"/>
    <col min="11011" max="11011" width="63.28515625" customWidth="1"/>
    <col min="11016" max="11016" width="11" customWidth="1"/>
    <col min="11017" max="11017" width="12.28515625" customWidth="1"/>
    <col min="11018" max="11018" width="20" customWidth="1"/>
    <col min="11266" max="11266" width="7.7109375" customWidth="1"/>
    <col min="11267" max="11267" width="63.28515625" customWidth="1"/>
    <col min="11272" max="11272" width="11" customWidth="1"/>
    <col min="11273" max="11273" width="12.28515625" customWidth="1"/>
    <col min="11274" max="11274" width="20" customWidth="1"/>
    <col min="11522" max="11522" width="7.7109375" customWidth="1"/>
    <col min="11523" max="11523" width="63.28515625" customWidth="1"/>
    <col min="11528" max="11528" width="11" customWidth="1"/>
    <col min="11529" max="11529" width="12.28515625" customWidth="1"/>
    <col min="11530" max="11530" width="20" customWidth="1"/>
    <col min="11778" max="11778" width="7.7109375" customWidth="1"/>
    <col min="11779" max="11779" width="63.28515625" customWidth="1"/>
    <col min="11784" max="11784" width="11" customWidth="1"/>
    <col min="11785" max="11785" width="12.28515625" customWidth="1"/>
    <col min="11786" max="11786" width="20" customWidth="1"/>
    <col min="12034" max="12034" width="7.7109375" customWidth="1"/>
    <col min="12035" max="12035" width="63.28515625" customWidth="1"/>
    <col min="12040" max="12040" width="11" customWidth="1"/>
    <col min="12041" max="12041" width="12.28515625" customWidth="1"/>
    <col min="12042" max="12042" width="20" customWidth="1"/>
    <col min="12290" max="12290" width="7.7109375" customWidth="1"/>
    <col min="12291" max="12291" width="63.28515625" customWidth="1"/>
    <col min="12296" max="12296" width="11" customWidth="1"/>
    <col min="12297" max="12297" width="12.28515625" customWidth="1"/>
    <col min="12298" max="12298" width="20" customWidth="1"/>
    <col min="12546" max="12546" width="7.7109375" customWidth="1"/>
    <col min="12547" max="12547" width="63.28515625" customWidth="1"/>
    <col min="12552" max="12552" width="11" customWidth="1"/>
    <col min="12553" max="12553" width="12.28515625" customWidth="1"/>
    <col min="12554" max="12554" width="20" customWidth="1"/>
    <col min="12802" max="12802" width="7.7109375" customWidth="1"/>
    <col min="12803" max="12803" width="63.28515625" customWidth="1"/>
    <col min="12808" max="12808" width="11" customWidth="1"/>
    <col min="12809" max="12809" width="12.28515625" customWidth="1"/>
    <col min="12810" max="12810" width="20" customWidth="1"/>
    <col min="13058" max="13058" width="7.7109375" customWidth="1"/>
    <col min="13059" max="13059" width="63.28515625" customWidth="1"/>
    <col min="13064" max="13064" width="11" customWidth="1"/>
    <col min="13065" max="13065" width="12.28515625" customWidth="1"/>
    <col min="13066" max="13066" width="20" customWidth="1"/>
    <col min="13314" max="13314" width="7.7109375" customWidth="1"/>
    <col min="13315" max="13315" width="63.28515625" customWidth="1"/>
    <col min="13320" max="13320" width="11" customWidth="1"/>
    <col min="13321" max="13321" width="12.28515625" customWidth="1"/>
    <col min="13322" max="13322" width="20" customWidth="1"/>
    <col min="13570" max="13570" width="7.7109375" customWidth="1"/>
    <col min="13571" max="13571" width="63.28515625" customWidth="1"/>
    <col min="13576" max="13576" width="11" customWidth="1"/>
    <col min="13577" max="13577" width="12.28515625" customWidth="1"/>
    <col min="13578" max="13578" width="20" customWidth="1"/>
    <col min="13826" max="13826" width="7.7109375" customWidth="1"/>
    <col min="13827" max="13827" width="63.28515625" customWidth="1"/>
    <col min="13832" max="13832" width="11" customWidth="1"/>
    <col min="13833" max="13833" width="12.28515625" customWidth="1"/>
    <col min="13834" max="13834" width="20" customWidth="1"/>
    <col min="14082" max="14082" width="7.7109375" customWidth="1"/>
    <col min="14083" max="14083" width="63.28515625" customWidth="1"/>
    <col min="14088" max="14088" width="11" customWidth="1"/>
    <col min="14089" max="14089" width="12.28515625" customWidth="1"/>
    <col min="14090" max="14090" width="20" customWidth="1"/>
    <col min="14338" max="14338" width="7.7109375" customWidth="1"/>
    <col min="14339" max="14339" width="63.28515625" customWidth="1"/>
    <col min="14344" max="14344" width="11" customWidth="1"/>
    <col min="14345" max="14345" width="12.28515625" customWidth="1"/>
    <col min="14346" max="14346" width="20" customWidth="1"/>
    <col min="14594" max="14594" width="7.7109375" customWidth="1"/>
    <col min="14595" max="14595" width="63.28515625" customWidth="1"/>
    <col min="14600" max="14600" width="11" customWidth="1"/>
    <col min="14601" max="14601" width="12.28515625" customWidth="1"/>
    <col min="14602" max="14602" width="20" customWidth="1"/>
    <col min="14850" max="14850" width="7.7109375" customWidth="1"/>
    <col min="14851" max="14851" width="63.28515625" customWidth="1"/>
    <col min="14856" max="14856" width="11" customWidth="1"/>
    <col min="14857" max="14857" width="12.28515625" customWidth="1"/>
    <col min="14858" max="14858" width="20" customWidth="1"/>
    <col min="15106" max="15106" width="7.7109375" customWidth="1"/>
    <col min="15107" max="15107" width="63.28515625" customWidth="1"/>
    <col min="15112" max="15112" width="11" customWidth="1"/>
    <col min="15113" max="15113" width="12.28515625" customWidth="1"/>
    <col min="15114" max="15114" width="20" customWidth="1"/>
    <col min="15362" max="15362" width="7.7109375" customWidth="1"/>
    <col min="15363" max="15363" width="63.28515625" customWidth="1"/>
    <col min="15368" max="15368" width="11" customWidth="1"/>
    <col min="15369" max="15369" width="12.28515625" customWidth="1"/>
    <col min="15370" max="15370" width="20" customWidth="1"/>
    <col min="15618" max="15618" width="7.7109375" customWidth="1"/>
    <col min="15619" max="15619" width="63.28515625" customWidth="1"/>
    <col min="15624" max="15624" width="11" customWidth="1"/>
    <col min="15625" max="15625" width="12.28515625" customWidth="1"/>
    <col min="15626" max="15626" width="20" customWidth="1"/>
    <col min="15874" max="15874" width="7.7109375" customWidth="1"/>
    <col min="15875" max="15875" width="63.28515625" customWidth="1"/>
    <col min="15880" max="15880" width="11" customWidth="1"/>
    <col min="15881" max="15881" width="12.28515625" customWidth="1"/>
    <col min="15882" max="15882" width="20" customWidth="1"/>
    <col min="16130" max="16130" width="7.7109375" customWidth="1"/>
    <col min="16131" max="16131" width="63.28515625" customWidth="1"/>
    <col min="16136" max="16136" width="11" customWidth="1"/>
    <col min="16137" max="16137" width="12.28515625" customWidth="1"/>
    <col min="16138" max="16138" width="20" customWidth="1"/>
  </cols>
  <sheetData>
    <row r="1" spans="1:13" ht="15.75" x14ac:dyDescent="0.25">
      <c r="A1" s="37"/>
      <c r="B1" s="38" t="s">
        <v>51</v>
      </c>
      <c r="C1" s="6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67" t="s">
        <v>29</v>
      </c>
      <c r="B2" s="73" t="s">
        <v>0</v>
      </c>
      <c r="C2" s="69" t="s">
        <v>37</v>
      </c>
      <c r="D2" s="69" t="s">
        <v>38</v>
      </c>
      <c r="E2" s="69" t="s">
        <v>30</v>
      </c>
      <c r="F2" s="69" t="s">
        <v>35</v>
      </c>
      <c r="G2" s="69" t="s">
        <v>36</v>
      </c>
      <c r="H2" s="71" t="s">
        <v>14</v>
      </c>
      <c r="I2" s="69" t="s">
        <v>31</v>
      </c>
      <c r="J2" s="69" t="s">
        <v>40</v>
      </c>
      <c r="K2" s="69" t="s">
        <v>32</v>
      </c>
      <c r="L2" s="69" t="s">
        <v>33</v>
      </c>
      <c r="M2" s="69" t="s">
        <v>34</v>
      </c>
    </row>
    <row r="3" spans="1:13" x14ac:dyDescent="0.25">
      <c r="A3" s="68"/>
      <c r="B3" s="74"/>
      <c r="C3" s="70"/>
      <c r="D3" s="70"/>
      <c r="E3" s="70"/>
      <c r="F3" s="70"/>
      <c r="G3" s="70"/>
      <c r="H3" s="72"/>
      <c r="I3" s="70"/>
      <c r="J3" s="70"/>
      <c r="K3" s="70"/>
      <c r="L3" s="70"/>
      <c r="M3" s="70"/>
    </row>
    <row r="4" spans="1:13" x14ac:dyDescent="0.25">
      <c r="A4" s="23"/>
      <c r="B4" s="4"/>
      <c r="C4" s="28"/>
      <c r="D4" s="28"/>
      <c r="E4" s="5">
        <v>1</v>
      </c>
      <c r="F4" s="23"/>
      <c r="G4" s="23"/>
      <c r="H4" s="23"/>
      <c r="I4" s="5">
        <v>2</v>
      </c>
      <c r="J4" s="5">
        <v>3</v>
      </c>
      <c r="K4" s="5" t="s">
        <v>11</v>
      </c>
      <c r="L4" s="5" t="s">
        <v>12</v>
      </c>
      <c r="M4" s="5" t="s">
        <v>13</v>
      </c>
    </row>
    <row r="5" spans="1:13" ht="45.75" x14ac:dyDescent="0.25">
      <c r="A5" s="34" t="s">
        <v>15</v>
      </c>
      <c r="B5" s="7" t="s">
        <v>52</v>
      </c>
      <c r="C5" s="55">
        <v>50</v>
      </c>
      <c r="D5" s="55">
        <v>85</v>
      </c>
      <c r="E5" s="45">
        <f>+D5*C5</f>
        <v>4250</v>
      </c>
      <c r="F5" s="43"/>
      <c r="G5" s="64"/>
      <c r="H5" s="43"/>
      <c r="I5" s="39"/>
      <c r="J5" s="44"/>
      <c r="K5" s="24">
        <f t="shared" ref="K5:K12" si="0">I5*(1+J5)</f>
        <v>0</v>
      </c>
      <c r="L5" s="25">
        <f t="shared" ref="L5:L12" si="1">E5*I5</f>
        <v>0</v>
      </c>
      <c r="M5" s="25">
        <f t="shared" ref="M5:M12" si="2">E5*K5</f>
        <v>0</v>
      </c>
    </row>
    <row r="6" spans="1:13" ht="61.5" x14ac:dyDescent="0.25">
      <c r="A6" s="34" t="s">
        <v>16</v>
      </c>
      <c r="B6" s="56" t="s">
        <v>53</v>
      </c>
      <c r="C6" s="57">
        <v>50</v>
      </c>
      <c r="D6" s="57">
        <v>65</v>
      </c>
      <c r="E6" s="58">
        <f>+D6*C6</f>
        <v>3250</v>
      </c>
      <c r="F6" s="41"/>
      <c r="G6" s="63"/>
      <c r="H6" s="41"/>
      <c r="I6" s="40"/>
      <c r="J6" s="42"/>
      <c r="K6" s="24">
        <f t="shared" si="0"/>
        <v>0</v>
      </c>
      <c r="L6" s="25">
        <f t="shared" si="1"/>
        <v>0</v>
      </c>
      <c r="M6" s="25">
        <f t="shared" si="2"/>
        <v>0</v>
      </c>
    </row>
    <row r="7" spans="1:13" ht="46.5" x14ac:dyDescent="0.25">
      <c r="A7" s="34" t="s">
        <v>17</v>
      </c>
      <c r="B7" s="62" t="s">
        <v>54</v>
      </c>
      <c r="C7" s="55">
        <v>50</v>
      </c>
      <c r="D7" s="57">
        <v>3</v>
      </c>
      <c r="E7" s="45">
        <f t="shared" ref="E7:E13" si="3">+D7*C7</f>
        <v>150</v>
      </c>
      <c r="F7" s="43"/>
      <c r="G7" s="64"/>
      <c r="H7" s="43"/>
      <c r="I7" s="39"/>
      <c r="J7" s="44"/>
      <c r="K7" s="24">
        <f t="shared" si="0"/>
        <v>0</v>
      </c>
      <c r="L7" s="25">
        <f t="shared" si="1"/>
        <v>0</v>
      </c>
      <c r="M7" s="25">
        <f t="shared" si="2"/>
        <v>0</v>
      </c>
    </row>
    <row r="8" spans="1:13" ht="30.75" x14ac:dyDescent="0.25">
      <c r="A8" s="34" t="s">
        <v>18</v>
      </c>
      <c r="B8" s="7" t="s">
        <v>55</v>
      </c>
      <c r="C8" s="55">
        <v>50</v>
      </c>
      <c r="D8" s="57">
        <v>1</v>
      </c>
      <c r="E8" s="45">
        <v>50</v>
      </c>
      <c r="F8" s="43"/>
      <c r="G8" s="64"/>
      <c r="H8" s="43"/>
      <c r="I8" s="39"/>
      <c r="J8" s="44"/>
      <c r="K8" s="24">
        <f t="shared" si="0"/>
        <v>0</v>
      </c>
      <c r="L8" s="25">
        <f t="shared" si="1"/>
        <v>0</v>
      </c>
      <c r="M8" s="25">
        <f t="shared" si="2"/>
        <v>0</v>
      </c>
    </row>
    <row r="9" spans="1:13" ht="45" x14ac:dyDescent="0.25">
      <c r="A9" s="34" t="s">
        <v>19</v>
      </c>
      <c r="B9" s="62" t="s">
        <v>3</v>
      </c>
      <c r="C9" s="55">
        <v>50</v>
      </c>
      <c r="D9" s="57">
        <v>44</v>
      </c>
      <c r="E9" s="45">
        <f t="shared" si="3"/>
        <v>2200</v>
      </c>
      <c r="F9" s="43"/>
      <c r="G9" s="64"/>
      <c r="H9" s="43"/>
      <c r="I9" s="39"/>
      <c r="J9" s="44"/>
      <c r="K9" s="24">
        <f t="shared" si="0"/>
        <v>0</v>
      </c>
      <c r="L9" s="25">
        <f t="shared" si="1"/>
        <v>0</v>
      </c>
      <c r="M9" s="25">
        <f t="shared" si="2"/>
        <v>0</v>
      </c>
    </row>
    <row r="10" spans="1:13" ht="60" x14ac:dyDescent="0.25">
      <c r="A10" s="34" t="s">
        <v>20</v>
      </c>
      <c r="B10" s="62" t="s">
        <v>4</v>
      </c>
      <c r="C10" s="33">
        <v>100</v>
      </c>
      <c r="D10" s="57">
        <v>35</v>
      </c>
      <c r="E10" s="46">
        <f t="shared" si="3"/>
        <v>3500</v>
      </c>
      <c r="F10" s="51"/>
      <c r="G10" s="65"/>
      <c r="H10" s="51"/>
      <c r="I10" s="52"/>
      <c r="J10" s="53"/>
      <c r="K10" s="24">
        <f t="shared" si="0"/>
        <v>0</v>
      </c>
      <c r="L10" s="25">
        <f t="shared" si="1"/>
        <v>0</v>
      </c>
      <c r="M10" s="25">
        <f t="shared" si="2"/>
        <v>0</v>
      </c>
    </row>
    <row r="11" spans="1:13" ht="60" x14ac:dyDescent="0.25">
      <c r="A11" s="35" t="s">
        <v>21</v>
      </c>
      <c r="B11" s="62" t="s">
        <v>43</v>
      </c>
      <c r="C11" s="55">
        <v>50</v>
      </c>
      <c r="D11" s="57">
        <v>105</v>
      </c>
      <c r="E11" s="45">
        <f t="shared" si="3"/>
        <v>5250</v>
      </c>
      <c r="F11" s="43"/>
      <c r="G11" s="64"/>
      <c r="H11" s="43"/>
      <c r="I11" s="52"/>
      <c r="J11" s="44"/>
      <c r="K11" s="24">
        <f t="shared" si="0"/>
        <v>0</v>
      </c>
      <c r="L11" s="25">
        <f t="shared" si="1"/>
        <v>0</v>
      </c>
      <c r="M11" s="25">
        <f t="shared" si="2"/>
        <v>0</v>
      </c>
    </row>
    <row r="12" spans="1:13" ht="60" x14ac:dyDescent="0.25">
      <c r="A12" s="34" t="s">
        <v>22</v>
      </c>
      <c r="B12" s="62" t="s">
        <v>41</v>
      </c>
      <c r="C12" s="55">
        <v>1</v>
      </c>
      <c r="D12" s="57">
        <v>13</v>
      </c>
      <c r="E12" s="45">
        <f t="shared" si="3"/>
        <v>13</v>
      </c>
      <c r="F12" s="43"/>
      <c r="G12" s="64"/>
      <c r="H12" s="43"/>
      <c r="I12" s="52"/>
      <c r="J12" s="44"/>
      <c r="K12" s="24">
        <f t="shared" si="0"/>
        <v>0</v>
      </c>
      <c r="L12" s="25">
        <f t="shared" si="1"/>
        <v>0</v>
      </c>
      <c r="M12" s="25">
        <f t="shared" si="2"/>
        <v>0</v>
      </c>
    </row>
    <row r="13" spans="1:13" ht="60" x14ac:dyDescent="0.25">
      <c r="A13" s="34" t="s">
        <v>23</v>
      </c>
      <c r="B13" s="62" t="s">
        <v>44</v>
      </c>
      <c r="C13" s="55">
        <v>200</v>
      </c>
      <c r="D13" s="57">
        <v>2</v>
      </c>
      <c r="E13" s="45">
        <f t="shared" si="3"/>
        <v>400</v>
      </c>
      <c r="F13" s="43"/>
      <c r="G13" s="64"/>
      <c r="H13" s="43"/>
      <c r="I13" s="52"/>
      <c r="J13" s="44"/>
      <c r="K13" s="24">
        <f t="shared" ref="K13:K14" si="4">I13*(1+J13)</f>
        <v>0</v>
      </c>
      <c r="L13" s="25">
        <f t="shared" ref="L13:L14" si="5">E13*I13</f>
        <v>0</v>
      </c>
      <c r="M13" s="25">
        <f t="shared" ref="M13:M14" si="6">E13*K13</f>
        <v>0</v>
      </c>
    </row>
    <row r="14" spans="1:13" ht="60.75" thickBot="1" x14ac:dyDescent="0.3">
      <c r="A14" s="36" t="s">
        <v>24</v>
      </c>
      <c r="B14" s="49" t="s">
        <v>46</v>
      </c>
      <c r="C14" s="59">
        <v>200</v>
      </c>
      <c r="D14" s="57">
        <v>38</v>
      </c>
      <c r="E14" s="50">
        <f t="shared" ref="E14" si="7">+D14*C14</f>
        <v>7600</v>
      </c>
      <c r="F14" s="47"/>
      <c r="G14" s="66"/>
      <c r="H14" s="47"/>
      <c r="I14" s="54"/>
      <c r="J14" s="48"/>
      <c r="K14" s="26">
        <f t="shared" si="4"/>
        <v>0</v>
      </c>
      <c r="L14" s="27">
        <f t="shared" si="5"/>
        <v>0</v>
      </c>
      <c r="M14" s="27">
        <f t="shared" si="6"/>
        <v>0</v>
      </c>
    </row>
    <row r="15" spans="1:13" ht="15.75" thickBot="1" x14ac:dyDescent="0.3">
      <c r="A15" s="29"/>
      <c r="B15" s="15" t="s">
        <v>1</v>
      </c>
      <c r="C15" s="30"/>
      <c r="D15" s="30"/>
      <c r="E15" s="16"/>
      <c r="F15" s="20"/>
      <c r="G15" s="21"/>
      <c r="H15" s="31"/>
      <c r="I15" s="17"/>
      <c r="J15" s="17"/>
      <c r="K15" s="18"/>
      <c r="L15" s="19">
        <f>SUM(L5:L13)</f>
        <v>0</v>
      </c>
      <c r="M15" s="22">
        <f>SUM(M5:M13)</f>
        <v>0</v>
      </c>
    </row>
    <row r="16" spans="1:13" ht="15.75" thickTop="1" x14ac:dyDescent="0.25">
      <c r="B16" s="14" t="s">
        <v>5</v>
      </c>
      <c r="C16" s="3"/>
      <c r="D16" s="3"/>
      <c r="E16" s="3"/>
      <c r="F16" s="1"/>
      <c r="G16" s="1"/>
      <c r="H16" s="1"/>
      <c r="I16" s="3"/>
      <c r="J16" s="3"/>
      <c r="K16" s="3"/>
      <c r="L16" s="3"/>
      <c r="M16" s="1"/>
    </row>
    <row r="17" spans="1:13" x14ac:dyDescent="0.25">
      <c r="B17" s="14"/>
      <c r="C17" s="3"/>
      <c r="D17" s="3"/>
      <c r="E17" s="3"/>
      <c r="F17" s="1"/>
      <c r="G17" s="1"/>
      <c r="H17" s="1"/>
      <c r="I17" s="3"/>
      <c r="J17" s="3"/>
      <c r="K17" s="3"/>
      <c r="L17" s="3"/>
      <c r="M17" s="1"/>
    </row>
    <row r="18" spans="1:13" x14ac:dyDescent="0.25">
      <c r="B18" s="14" t="s">
        <v>56</v>
      </c>
      <c r="C18" s="3"/>
      <c r="D18" s="3"/>
      <c r="E18" s="3"/>
      <c r="F18" s="1"/>
      <c r="G18" s="1"/>
      <c r="H18" s="1"/>
      <c r="I18" s="3"/>
      <c r="J18" s="3"/>
      <c r="K18" s="3"/>
      <c r="L18" s="3"/>
      <c r="M18" s="1"/>
    </row>
    <row r="19" spans="1:13" x14ac:dyDescent="0.25">
      <c r="B19" t="s">
        <v>25</v>
      </c>
      <c r="C19" s="3"/>
      <c r="D19" s="3"/>
      <c r="E19" s="3"/>
      <c r="F19" s="1"/>
      <c r="G19" s="1"/>
      <c r="H19" s="1"/>
      <c r="I19" s="3"/>
      <c r="J19" s="3"/>
      <c r="K19" s="3"/>
      <c r="L19" s="3"/>
      <c r="M19" s="1"/>
    </row>
    <row r="20" spans="1:13" x14ac:dyDescent="0.25">
      <c r="B20" t="s">
        <v>26</v>
      </c>
      <c r="C20" s="3"/>
      <c r="D20" s="3"/>
      <c r="E20" s="3"/>
      <c r="F20" s="1"/>
      <c r="G20" s="1"/>
      <c r="H20" s="1"/>
      <c r="I20" s="3"/>
      <c r="J20" s="3"/>
      <c r="K20" s="3"/>
      <c r="L20" s="3"/>
      <c r="M20" s="1"/>
    </row>
    <row r="21" spans="1:13" x14ac:dyDescent="0.25">
      <c r="B21" t="s">
        <v>45</v>
      </c>
      <c r="C21" s="3"/>
      <c r="D21" s="3"/>
      <c r="E21" s="3"/>
      <c r="F21" s="1"/>
      <c r="G21" s="1"/>
      <c r="H21" s="1"/>
      <c r="I21" s="3"/>
      <c r="J21" s="3"/>
      <c r="K21" s="3"/>
      <c r="L21" s="3"/>
      <c r="M21" s="1"/>
    </row>
    <row r="22" spans="1:13" x14ac:dyDescent="0.25">
      <c r="B22" t="s">
        <v>50</v>
      </c>
      <c r="C22" s="3"/>
      <c r="D22" s="3"/>
      <c r="E22" s="3"/>
      <c r="F22" s="1"/>
      <c r="G22" s="1"/>
      <c r="H22" s="1"/>
      <c r="I22" s="3"/>
      <c r="J22" s="3"/>
      <c r="K22" s="3"/>
      <c r="L22" s="3"/>
      <c r="M22" s="1"/>
    </row>
    <row r="23" spans="1:13" x14ac:dyDescent="0.25">
      <c r="B23" t="s">
        <v>27</v>
      </c>
      <c r="C23" s="3"/>
      <c r="D23" s="3"/>
      <c r="E23" s="3"/>
      <c r="F23" s="1"/>
      <c r="G23" s="1"/>
      <c r="H23" s="1"/>
      <c r="I23" s="3"/>
      <c r="J23" s="3"/>
      <c r="K23" s="3"/>
      <c r="L23" s="3"/>
      <c r="M23" s="1"/>
    </row>
    <row r="24" spans="1:13" x14ac:dyDescent="0.25">
      <c r="B24" t="s">
        <v>28</v>
      </c>
      <c r="C24" s="8"/>
      <c r="D24" s="3"/>
      <c r="E24" s="3"/>
      <c r="F24" s="1"/>
      <c r="G24" s="1"/>
      <c r="H24" s="1"/>
      <c r="I24" s="3"/>
      <c r="J24" s="3"/>
      <c r="K24" s="3"/>
      <c r="L24" s="3"/>
      <c r="M24" s="1"/>
    </row>
    <row r="25" spans="1:13" x14ac:dyDescent="0.25">
      <c r="A25" t="s">
        <v>2</v>
      </c>
      <c r="B25" t="s">
        <v>57</v>
      </c>
      <c r="C25" s="3"/>
      <c r="D25" s="3"/>
      <c r="E25" s="3"/>
      <c r="F25" s="1"/>
      <c r="G25" s="1"/>
      <c r="H25" s="1"/>
      <c r="I25" s="3"/>
      <c r="J25" s="3"/>
      <c r="K25" s="3"/>
      <c r="L25" s="3"/>
      <c r="M25" s="1"/>
    </row>
    <row r="26" spans="1:13" x14ac:dyDescent="0.25">
      <c r="B26" s="8" t="s">
        <v>42</v>
      </c>
      <c r="C26" s="3"/>
      <c r="D26" s="3"/>
      <c r="E26" s="3"/>
      <c r="F26" s="1"/>
      <c r="G26" s="1"/>
      <c r="H26" s="1"/>
      <c r="I26" s="3"/>
      <c r="J26" s="3"/>
      <c r="K26" s="3"/>
      <c r="L26" s="3"/>
      <c r="M26" s="1"/>
    </row>
    <row r="27" spans="1:13" x14ac:dyDescent="0.25">
      <c r="B27" s="1" t="s">
        <v>47</v>
      </c>
      <c r="C27" s="1"/>
      <c r="D27" s="3"/>
      <c r="E27" s="3"/>
      <c r="F27" s="1"/>
      <c r="G27" s="1"/>
      <c r="H27" s="1"/>
      <c r="I27" s="3"/>
      <c r="J27" s="3"/>
      <c r="K27" s="3"/>
      <c r="L27" s="3"/>
      <c r="M27" s="1"/>
    </row>
    <row r="28" spans="1:13" x14ac:dyDescent="0.25">
      <c r="B28" s="1" t="s">
        <v>6</v>
      </c>
      <c r="C28" s="1"/>
      <c r="D28" s="3"/>
      <c r="E28" s="3"/>
      <c r="F28" s="1"/>
      <c r="G28" s="1"/>
      <c r="H28" s="1"/>
      <c r="I28" s="3"/>
      <c r="J28" s="3"/>
      <c r="K28" s="3"/>
      <c r="L28" s="3"/>
      <c r="M28" s="1"/>
    </row>
    <row r="29" spans="1:13" x14ac:dyDescent="0.25">
      <c r="B29" s="1" t="s">
        <v>7</v>
      </c>
      <c r="C29" s="1"/>
      <c r="D29" s="3"/>
      <c r="E29" s="3"/>
      <c r="F29" s="1"/>
      <c r="G29" s="1"/>
      <c r="I29" s="3"/>
      <c r="J29" s="3"/>
      <c r="K29" s="3"/>
      <c r="L29" s="3"/>
      <c r="M29" s="1"/>
    </row>
    <row r="30" spans="1:13" x14ac:dyDescent="0.25">
      <c r="B30" s="1" t="s">
        <v>8</v>
      </c>
      <c r="C30" s="1"/>
      <c r="D30" s="3"/>
      <c r="E30" s="3"/>
      <c r="F30" s="1"/>
      <c r="G30" s="1"/>
      <c r="H30" s="32"/>
      <c r="I30" s="3"/>
      <c r="J30" s="3"/>
      <c r="K30" s="3"/>
      <c r="L30" s="3"/>
      <c r="M30" s="1"/>
    </row>
    <row r="31" spans="1:13" x14ac:dyDescent="0.25">
      <c r="B31" s="1" t="s">
        <v>39</v>
      </c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B32" s="1" t="s">
        <v>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x14ac:dyDescent="0.25">
      <c r="B33" s="1" t="s">
        <v>49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x14ac:dyDescent="0.25">
      <c r="B34" s="3" t="s">
        <v>48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2" t="s">
        <v>10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40" spans="2:13" ht="15.75" x14ac:dyDescent="0.25">
      <c r="B40" s="9"/>
    </row>
    <row r="41" spans="2:13" x14ac:dyDescent="0.25">
      <c r="B41" s="14"/>
      <c r="C41" s="3"/>
      <c r="D41" s="3"/>
      <c r="E41" s="3"/>
      <c r="F41" s="1"/>
      <c r="G41" s="1"/>
      <c r="H41" s="1"/>
      <c r="I41" s="3"/>
      <c r="J41" s="3"/>
    </row>
    <row r="42" spans="2:13" x14ac:dyDescent="0.25">
      <c r="B42" s="60"/>
      <c r="C42" s="3"/>
      <c r="D42" s="3"/>
      <c r="E42" s="3"/>
      <c r="F42" s="1"/>
      <c r="G42" s="1"/>
      <c r="H42" s="1"/>
      <c r="I42" s="3"/>
      <c r="J42" s="3"/>
    </row>
    <row r="43" spans="2:13" x14ac:dyDescent="0.25">
      <c r="C43" s="8"/>
      <c r="D43" s="3"/>
      <c r="E43" s="3"/>
      <c r="F43" s="1"/>
      <c r="G43" s="1"/>
      <c r="H43" s="1"/>
      <c r="I43" s="3"/>
      <c r="J43" s="3"/>
    </row>
    <row r="44" spans="2:13" x14ac:dyDescent="0.25">
      <c r="C44" s="8"/>
      <c r="D44" s="3"/>
      <c r="E44" s="3"/>
      <c r="F44" s="1"/>
      <c r="G44" s="1"/>
      <c r="H44" s="1"/>
      <c r="I44" s="3"/>
      <c r="J44" s="3"/>
    </row>
    <row r="45" spans="2:13" x14ac:dyDescent="0.25">
      <c r="C45" s="3"/>
      <c r="D45" s="3"/>
      <c r="E45" s="3"/>
      <c r="F45" s="1"/>
      <c r="G45" s="1"/>
      <c r="H45" s="1"/>
      <c r="I45" s="3"/>
      <c r="J45" s="3"/>
    </row>
    <row r="46" spans="2:13" x14ac:dyDescent="0.25">
      <c r="C46" s="3"/>
      <c r="D46" s="3"/>
      <c r="E46" s="3"/>
      <c r="F46" s="1"/>
      <c r="G46" s="1"/>
      <c r="H46" s="1"/>
      <c r="I46" s="3"/>
      <c r="J46" s="3"/>
    </row>
    <row r="47" spans="2:13" x14ac:dyDescent="0.25">
      <c r="C47" s="8"/>
      <c r="D47" s="3"/>
      <c r="E47" s="3"/>
      <c r="F47" s="1"/>
      <c r="G47" s="1"/>
      <c r="H47" s="1"/>
      <c r="I47" s="3"/>
      <c r="J47" s="3"/>
    </row>
    <row r="48" spans="2:13" x14ac:dyDescent="0.25">
      <c r="B48" t="s">
        <v>2</v>
      </c>
      <c r="C48" s="8"/>
      <c r="D48" s="3"/>
      <c r="E48" s="3"/>
      <c r="F48" s="1"/>
      <c r="G48" s="1"/>
      <c r="H48" s="1"/>
      <c r="I48" s="3"/>
      <c r="J48" s="3"/>
    </row>
    <row r="49" spans="2:10" x14ac:dyDescent="0.25">
      <c r="B49" s="61"/>
      <c r="C49" s="8"/>
      <c r="D49" s="3"/>
      <c r="E49" s="3"/>
      <c r="F49" s="1"/>
      <c r="G49" s="1"/>
      <c r="H49" s="1"/>
      <c r="I49" s="3"/>
      <c r="J49" s="3"/>
    </row>
    <row r="50" spans="2:10" x14ac:dyDescent="0.25">
      <c r="C50" s="3"/>
      <c r="D50" s="3"/>
      <c r="E50" s="3"/>
      <c r="F50" s="1"/>
      <c r="G50" s="1"/>
      <c r="H50" s="1"/>
      <c r="I50" s="3"/>
      <c r="J50" s="3"/>
    </row>
    <row r="51" spans="2:10" x14ac:dyDescent="0.25">
      <c r="B51" s="8"/>
      <c r="C51" s="3"/>
      <c r="D51" s="3"/>
      <c r="E51" s="3"/>
      <c r="F51" s="1"/>
      <c r="G51" s="1"/>
      <c r="H51" s="1"/>
      <c r="I51" s="3"/>
      <c r="J51" s="3"/>
    </row>
    <row r="52" spans="2:10" x14ac:dyDescent="0.25">
      <c r="B52" s="1"/>
      <c r="C52" s="1"/>
      <c r="D52" s="3"/>
      <c r="E52" s="3"/>
      <c r="F52" s="1"/>
      <c r="G52" s="1"/>
      <c r="H52" s="1"/>
      <c r="I52" s="3"/>
      <c r="J52" s="3"/>
    </row>
    <row r="53" spans="2:10" x14ac:dyDescent="0.25">
      <c r="B53" s="1"/>
      <c r="C53" s="1"/>
      <c r="D53" s="3"/>
      <c r="E53" s="3"/>
      <c r="F53" s="1"/>
      <c r="G53" s="1"/>
      <c r="H53" s="1"/>
      <c r="I53" s="3"/>
      <c r="J53" s="3"/>
    </row>
    <row r="54" spans="2:10" x14ac:dyDescent="0.25">
      <c r="B54" s="1"/>
      <c r="C54" s="1"/>
      <c r="D54" s="3"/>
      <c r="E54" s="3"/>
      <c r="F54" s="1"/>
      <c r="G54" s="1"/>
      <c r="I54" s="3"/>
      <c r="J54" s="3"/>
    </row>
    <row r="55" spans="2:10" x14ac:dyDescent="0.25">
      <c r="B55" s="1"/>
      <c r="C55" s="1"/>
      <c r="D55" s="3"/>
      <c r="E55" s="3"/>
      <c r="F55" s="1"/>
      <c r="G55" s="1"/>
      <c r="H55" s="32"/>
      <c r="I55" s="3"/>
      <c r="J55" s="3"/>
    </row>
    <row r="56" spans="2:10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25">
      <c r="C57" s="2"/>
      <c r="D57" s="1"/>
      <c r="E57" s="1"/>
      <c r="F57" s="1"/>
      <c r="G57" s="1"/>
      <c r="H57" s="1"/>
      <c r="I57" s="1"/>
      <c r="J57" s="1"/>
    </row>
    <row r="58" spans="2:10" x14ac:dyDescent="0.25">
      <c r="C58" s="1"/>
      <c r="D58" s="1"/>
      <c r="E58" s="1"/>
      <c r="F58" s="1"/>
      <c r="G58" s="1"/>
      <c r="H58" s="1"/>
      <c r="I58" s="1"/>
      <c r="J58" s="1"/>
    </row>
    <row r="59" spans="2:10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25">
      <c r="B60" s="3"/>
      <c r="C60" s="1"/>
      <c r="D60" s="1"/>
      <c r="E60" s="1"/>
      <c r="F60" s="1"/>
      <c r="G60" s="1"/>
      <c r="H60" s="1"/>
      <c r="I60" s="1"/>
      <c r="J60" s="1"/>
    </row>
    <row r="61" spans="2:10" x14ac:dyDescent="0.25">
      <c r="B61" s="2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2"/>
    </row>
    <row r="63" spans="2:10" x14ac:dyDescent="0.25">
      <c r="B63" s="10"/>
    </row>
    <row r="64" spans="2:10" ht="15.75" x14ac:dyDescent="0.25">
      <c r="B64" s="11"/>
    </row>
    <row r="65" spans="2:2" x14ac:dyDescent="0.25">
      <c r="B65" s="10"/>
    </row>
    <row r="66" spans="2:2" x14ac:dyDescent="0.25">
      <c r="B66" s="13"/>
    </row>
    <row r="67" spans="2:2" x14ac:dyDescent="0.25">
      <c r="B67" s="10"/>
    </row>
    <row r="68" spans="2:2" ht="15.75" x14ac:dyDescent="0.25">
      <c r="B68" s="12"/>
    </row>
    <row r="69" spans="2:2" x14ac:dyDescent="0.25">
      <c r="B69" s="10"/>
    </row>
    <row r="70" spans="2:2" ht="15.75" x14ac:dyDescent="0.25">
      <c r="B70" s="11"/>
    </row>
    <row r="71" spans="2:2" x14ac:dyDescent="0.25">
      <c r="B71" s="10"/>
    </row>
    <row r="72" spans="2:2" ht="15.75" x14ac:dyDescent="0.25">
      <c r="B72" s="12"/>
    </row>
    <row r="73" spans="2:2" x14ac:dyDescent="0.25">
      <c r="B73" s="10"/>
    </row>
    <row r="74" spans="2:2" ht="15.75" x14ac:dyDescent="0.25">
      <c r="B74" s="11"/>
    </row>
    <row r="75" spans="2:2" x14ac:dyDescent="0.25">
      <c r="B75" s="10"/>
    </row>
    <row r="76" spans="2:2" ht="15.75" x14ac:dyDescent="0.25">
      <c r="B76" s="12"/>
    </row>
    <row r="77" spans="2:2" x14ac:dyDescent="0.25">
      <c r="B77" s="10"/>
    </row>
    <row r="78" spans="2:2" ht="15.75" x14ac:dyDescent="0.25">
      <c r="B78" s="11"/>
    </row>
    <row r="79" spans="2:2" x14ac:dyDescent="0.25">
      <c r="B79" s="13"/>
    </row>
    <row r="80" spans="2:2" ht="15.75" x14ac:dyDescent="0.25">
      <c r="B80" s="12"/>
    </row>
    <row r="81" spans="2:2" x14ac:dyDescent="0.25">
      <c r="B81" s="10"/>
    </row>
    <row r="82" spans="2:2" ht="15.75" x14ac:dyDescent="0.25">
      <c r="B82" s="11"/>
    </row>
    <row r="83" spans="2:2" x14ac:dyDescent="0.25">
      <c r="B83" s="10"/>
    </row>
    <row r="84" spans="2:2" ht="15.75" x14ac:dyDescent="0.25">
      <c r="B84" s="12"/>
    </row>
    <row r="85" spans="2:2" x14ac:dyDescent="0.25">
      <c r="B85" s="10"/>
    </row>
    <row r="86" spans="2:2" ht="15.75" x14ac:dyDescent="0.25">
      <c r="B86" s="11"/>
    </row>
    <row r="87" spans="2:2" x14ac:dyDescent="0.25">
      <c r="B87" s="10"/>
    </row>
    <row r="88" spans="2:2" ht="15.75" x14ac:dyDescent="0.25">
      <c r="B88" s="12"/>
    </row>
    <row r="89" spans="2:2" x14ac:dyDescent="0.25">
      <c r="B89" s="10"/>
    </row>
    <row r="90" spans="2:2" ht="15.75" x14ac:dyDescent="0.25">
      <c r="B90" s="11"/>
    </row>
    <row r="91" spans="2:2" x14ac:dyDescent="0.25">
      <c r="B91" s="10"/>
    </row>
  </sheetData>
  <sheetProtection selectLockedCells="1"/>
  <mergeCells count="13">
    <mergeCell ref="L2:L3"/>
    <mergeCell ref="M2:M3"/>
    <mergeCell ref="J2:J3"/>
    <mergeCell ref="K2:K3"/>
    <mergeCell ref="I2:I3"/>
    <mergeCell ref="A2:A3"/>
    <mergeCell ref="F2:F3"/>
    <mergeCell ref="G2:G3"/>
    <mergeCell ref="H2:H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>
    <oddHeader>&amp;LNaročnik: Psihiatrična bolnišnica Idrija&amp;CPredmet JN:
Laboratorijski material in medicinski pripomočki&amp;ROBR-5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LM </vt:lpstr>
      <vt:lpstr>'LM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Keršmanc</dc:creator>
  <cp:lastModifiedBy>Bojana Križaj</cp:lastModifiedBy>
  <cp:lastPrinted>2024-07-10T08:39:58Z</cp:lastPrinted>
  <dcterms:created xsi:type="dcterms:W3CDTF">2015-11-17T09:00:19Z</dcterms:created>
  <dcterms:modified xsi:type="dcterms:W3CDTF">2024-09-11T11:28:43Z</dcterms:modified>
</cp:coreProperties>
</file>